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zarova\подготовка\2024 год\I созыв СНД МО\2025 год\14 сессия\первоначально\227-р Уточнение июнь  2025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года'!$17:$17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F25" i="1"/>
  <c r="H30" i="1"/>
  <c r="G30" i="1"/>
  <c r="F30" i="1"/>
  <c r="F61" i="1" l="1"/>
  <c r="F60" i="1" s="1"/>
  <c r="F58" i="1" l="1"/>
  <c r="F64" i="1" l="1"/>
  <c r="F63" i="1" s="1"/>
  <c r="F32" i="1" l="1"/>
  <c r="F34" i="1"/>
  <c r="H36" i="1"/>
  <c r="G36" i="1"/>
  <c r="G29" i="1" s="1"/>
  <c r="F36" i="1"/>
  <c r="F29" i="1" l="1"/>
  <c r="H53" i="1"/>
  <c r="G53" i="1" l="1"/>
  <c r="F53" i="1" l="1"/>
  <c r="H51" i="1"/>
  <c r="G51" i="1"/>
  <c r="F51" i="1"/>
  <c r="H49" i="1"/>
  <c r="G49" i="1"/>
  <c r="F49" i="1"/>
  <c r="H47" i="1"/>
  <c r="G47" i="1"/>
  <c r="F47" i="1"/>
  <c r="H45" i="1"/>
  <c r="G45" i="1"/>
  <c r="F45" i="1"/>
  <c r="H43" i="1"/>
  <c r="G43" i="1"/>
  <c r="F43" i="1"/>
  <c r="H41" i="1"/>
  <c r="G41" i="1"/>
  <c r="F41" i="1"/>
  <c r="H39" i="1"/>
  <c r="H38" i="1" s="1"/>
  <c r="G39" i="1"/>
  <c r="G38" i="1" s="1"/>
  <c r="F39" i="1"/>
  <c r="H56" i="1"/>
  <c r="H55" i="1" s="1"/>
  <c r="G56" i="1"/>
  <c r="G55" i="1" s="1"/>
  <c r="F56" i="1"/>
  <c r="F55" i="1" s="1"/>
  <c r="H29" i="1"/>
  <c r="H22" i="1"/>
  <c r="G22" i="1"/>
  <c r="F22" i="1"/>
  <c r="H20" i="1" l="1"/>
  <c r="H66" i="1" s="1"/>
  <c r="G20" i="1"/>
  <c r="G66" i="1" s="1"/>
  <c r="F38" i="1"/>
  <c r="F21" i="1" s="1"/>
  <c r="F20" i="1" s="1"/>
  <c r="F66" i="1" l="1"/>
</calcChain>
</file>

<file path=xl/sharedStrings.xml><?xml version="1.0" encoding="utf-8"?>
<sst xmlns="http://schemas.openxmlformats.org/spreadsheetml/2006/main" count="119" uniqueCount="115">
  <si>
    <t>Наименование главного администратора</t>
  </si>
  <si>
    <t>Код бюджетной классификации Российской Федерации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</si>
  <si>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</si>
  <si>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</si>
  <si>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</si>
  <si>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</si>
  <si>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</si>
  <si>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</si>
  <si>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</si>
  <si>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</si>
  <si>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</si>
  <si>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</si>
  <si>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</si>
  <si>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</si>
  <si>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</si>
  <si>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</si>
  <si>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</si>
  <si>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</si>
  <si>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</si>
  <si>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</si>
  <si>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</si>
  <si>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</si>
  <si>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</si>
  <si>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</si>
  <si>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2 02 19999 00 0000 150 </t>
  </si>
  <si>
    <t>Прочие дотации</t>
  </si>
  <si>
    <t xml:space="preserve">2 02 19999 14 0000 150 </t>
  </si>
  <si>
    <t>Прочие дотации бюджетам муниципальных округов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</si>
  <si>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</si>
  <si>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</si>
  <si>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</si>
  <si>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</si>
  <si>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</si>
  <si>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</si>
  <si>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</si>
  <si>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</si>
  <si>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</si>
  <si>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</si>
  <si>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</si>
  <si>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</si>
  <si>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</si>
  <si>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</si>
  <si>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</si>
  <si>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</si>
  <si>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</si>
  <si>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</si>
  <si>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</si>
  <si>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</si>
  <si>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</si>
  <si>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</si>
  <si>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</si>
  <si>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</si>
  <si>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</si>
  <si>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</si>
  <si>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</si>
  <si>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</si>
  <si>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</si>
  <si>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</si>
  <si>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</si>
  <si>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</si>
  <si>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</si>
  <si>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</si>
  <si>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</si>
  <si>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</si>
  <si>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</si>
  <si>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</si>
  <si>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</si>
  <si>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</si>
  <si>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</si>
  <si>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</si>
  <si>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</si>
  <si>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</si>
  <si>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</si>
  <si>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</si>
  <si>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</si>
  <si>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</si>
  <si>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</si>
  <si>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</si>
  <si>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ИТОГО ДОХОДОВ</t>
  </si>
  <si>
    <t>(рублей)</t>
  </si>
  <si>
    <t>2025 год</t>
  </si>
  <si>
    <t>2026 год</t>
  </si>
  <si>
    <t>2027 год</t>
  </si>
  <si>
    <t>плановый приод</t>
  </si>
  <si>
    <t>Субсидия бюджетам муниципальных округов  на поддержку отрасли культуры</t>
  </si>
  <si>
    <t xml:space="preserve">2 02 25519 14 0000 150 </t>
  </si>
  <si>
    <t xml:space="preserve">2 02 25750 14 0000 150 </t>
  </si>
  <si>
    <t xml:space="preserve">2 02 25750 00 0000 150 </t>
  </si>
  <si>
    <t xml:space="preserve">2 02 25519 00 0000 150 </t>
  </si>
  <si>
    <t>Субсидии бюджетам муниципальных округов на реализацию мероприятий  по модернизации школьных систем образования</t>
  </si>
  <si>
    <t>Субсидии бюджетам  на реализацию мероприятий  по модернизации школьных систем образования</t>
  </si>
  <si>
    <t>Субсидия бюджетам   на поддержку отрасли культуры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</si>
  <si>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</si>
  <si>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</si>
  <si>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</si>
  <si>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2 19 00000 00 0000 000</t>
  </si>
  <si>
    <t xml:space="preserve"> 2 19 00000 05 0000 150</t>
  </si>
  <si>
    <t xml:space="preserve"> 2 19 60010 05 0000 150 </t>
  </si>
  <si>
    <t>2 02 49999 14 0000 150</t>
  </si>
  <si>
    <t>Межбюджетные трансферты на ремонт жилых помещений ветеранов Великой Отечественной войны</t>
  </si>
  <si>
    <t>2 02 49999 00 0000 150</t>
  </si>
  <si>
    <t>Прочие безвозмездные поступления</t>
  </si>
  <si>
    <t>Прочие безвозмездные поступления в бюджеты муниципальных округов</t>
  </si>
  <si>
    <t xml:space="preserve"> 2 07 00000 00 0000 000</t>
  </si>
  <si>
    <t xml:space="preserve"> 2 07 04050 14 0000 150</t>
  </si>
  <si>
    <t xml:space="preserve"> 2 07 04000 14 0000 150</t>
  </si>
  <si>
    <t>Прогнозируемый объем межбюджетных трансфертов, получаемых из других бюджетов бюджетной системы Российской Федерации  в 2025 году  и плановом периоде 2026 и 2027 годов по кодам видов доходов</t>
  </si>
  <si>
    <t xml:space="preserve">Приложение 1 </t>
  </si>
  <si>
    <t>к решению Совета народных депутатов</t>
  </si>
  <si>
    <t>Мазановского муниципального округа Амурской области</t>
  </si>
  <si>
    <t>от 25.06.2025 № 14/227-р</t>
  </si>
  <si>
    <t>Приложение 2</t>
  </si>
  <si>
    <t>к решению Совета народных депутатов Мазановского</t>
  </si>
  <si>
    <t>муниципального округа Амурской области</t>
  </si>
  <si>
    <t>от 18.12.2024 № 7/96-р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</si>
</sst>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Font="1" applyFill="1" applyBorder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49" fontId="8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164" fontId="6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justify" vertical="center" wrapText="1"/>
    </xf>
    <xf numFmtId="4" fontId="6" fillId="0" borderId="3" xfId="0" applyNumberFormat="1" applyFont="1" applyFill="1" applyBorder="1" applyAlignment="1">
      <alignment horizontal="right" wrapText="1"/>
    </xf>
    <xf numFmtId="0" fontId="12" fillId="0" borderId="3" xfId="0" applyFont="1" applyFill="1" applyBorder="1" applyAlignment="1">
      <alignment vertical="top" wrapText="1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right" wrapText="1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wrapText="1"/>
    </xf>
    <xf numFmtId="49" fontId="10" fillId="0" borderId="3" xfId="0" applyNumberFormat="1" applyFont="1" applyFill="1" applyBorder="1" applyAlignment="1">
      <alignment horizontal="left" wrapText="1"/>
    </xf>
    <xf numFmtId="49" fontId="10" fillId="0" borderId="3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6"/>
  <sheetViews>
    <sheetView tabSelected="1" view="pageBreakPreview" zoomScaleNormal="100" zoomScaleSheetLayoutView="100" workbookViewId="0">
      <selection activeCell="I11" sqref="I11"/>
    </sheetView>
  </sheetViews>
  <sheetFormatPr defaultRowHeight="18" customHeight="1" x14ac:dyDescent="0.25"/>
  <cols>
    <col min="1" max="1" width="80.7109375" customWidth="1"/>
    <col min="2" max="3" width="8" hidden="1"/>
    <col min="4" max="4" width="31.85546875" customWidth="1"/>
    <col min="5" max="5" width="8" hidden="1"/>
    <col min="6" max="6" width="19.5703125" customWidth="1"/>
    <col min="7" max="7" width="21.42578125" customWidth="1"/>
    <col min="8" max="8" width="20.85546875" customWidth="1"/>
    <col min="9" max="9" width="18.85546875" customWidth="1"/>
    <col min="10" max="11" width="19.5703125" customWidth="1"/>
    <col min="12" max="12" width="19" customWidth="1"/>
    <col min="13" max="13" width="20" customWidth="1"/>
    <col min="14" max="14" width="20.28515625" customWidth="1"/>
  </cols>
  <sheetData>
    <row r="2" spans="1:8" ht="18" customHeight="1" x14ac:dyDescent="0.25">
      <c r="F2" s="53" t="s">
        <v>107</v>
      </c>
      <c r="G2" s="53"/>
      <c r="H2" s="53"/>
    </row>
    <row r="3" spans="1:8" ht="18" customHeight="1" x14ac:dyDescent="0.25">
      <c r="F3" s="53" t="s">
        <v>108</v>
      </c>
      <c r="G3" s="53"/>
      <c r="H3" s="53"/>
    </row>
    <row r="4" spans="1:8" ht="18" customHeight="1" x14ac:dyDescent="0.25">
      <c r="F4" s="53" t="s">
        <v>109</v>
      </c>
      <c r="G4" s="53"/>
      <c r="H4" s="53"/>
    </row>
    <row r="5" spans="1:8" ht="18" customHeight="1" x14ac:dyDescent="0.25">
      <c r="F5" s="53" t="s">
        <v>110</v>
      </c>
      <c r="G5" s="53"/>
      <c r="H5" s="53"/>
    </row>
    <row r="6" spans="1:8" ht="18" customHeight="1" x14ac:dyDescent="0.25">
      <c r="F6" s="54"/>
      <c r="G6" s="54"/>
      <c r="H6" s="54"/>
    </row>
    <row r="7" spans="1:8" ht="18" customHeight="1" x14ac:dyDescent="0.25">
      <c r="F7" s="53" t="s">
        <v>111</v>
      </c>
      <c r="G7" s="53"/>
      <c r="H7" s="53"/>
    </row>
    <row r="8" spans="1:8" ht="18" customHeight="1" x14ac:dyDescent="0.25">
      <c r="F8" s="53" t="s">
        <v>112</v>
      </c>
      <c r="G8" s="53"/>
      <c r="H8" s="53"/>
    </row>
    <row r="9" spans="1:8" ht="18" customHeight="1" x14ac:dyDescent="0.25">
      <c r="F9" s="53" t="s">
        <v>113</v>
      </c>
      <c r="G9" s="53"/>
      <c r="H9" s="53"/>
    </row>
    <row r="10" spans="1:8" ht="18" customHeight="1" x14ac:dyDescent="0.25">
      <c r="F10" s="53" t="s">
        <v>114</v>
      </c>
      <c r="G10" s="53"/>
      <c r="H10" s="53"/>
    </row>
    <row r="11" spans="1:8" ht="42" customHeight="1" x14ac:dyDescent="0.25">
      <c r="A11" s="39" t="s">
        <v>106</v>
      </c>
      <c r="B11" s="40"/>
      <c r="C11" s="40"/>
      <c r="D11" s="39"/>
      <c r="E11" s="40"/>
      <c r="F11" s="39"/>
      <c r="G11" s="39"/>
      <c r="H11" s="39"/>
    </row>
    <row r="12" spans="1:8" ht="15" x14ac:dyDescent="0.25"/>
    <row r="13" spans="1:8" ht="18" customHeight="1" x14ac:dyDescent="0.25">
      <c r="C13" s="1"/>
      <c r="D13" s="1"/>
      <c r="E13" s="1"/>
      <c r="H13" s="2" t="s">
        <v>79</v>
      </c>
    </row>
    <row r="14" spans="1:8" ht="15" customHeight="1" x14ac:dyDescent="0.25">
      <c r="A14" s="44" t="s">
        <v>7</v>
      </c>
      <c r="B14" s="41" t="s">
        <v>8</v>
      </c>
      <c r="C14" s="41" t="s">
        <v>0</v>
      </c>
      <c r="D14" s="44" t="s">
        <v>1</v>
      </c>
      <c r="E14" s="41" t="s">
        <v>7</v>
      </c>
      <c r="F14" s="44" t="s">
        <v>80</v>
      </c>
      <c r="G14" s="47" t="s">
        <v>83</v>
      </c>
      <c r="H14" s="48"/>
    </row>
    <row r="15" spans="1:8" ht="6.75" customHeight="1" x14ac:dyDescent="0.25">
      <c r="A15" s="45"/>
      <c r="B15" s="42"/>
      <c r="C15" s="42"/>
      <c r="D15" s="45"/>
      <c r="E15" s="42"/>
      <c r="F15" s="45"/>
      <c r="G15" s="49"/>
      <c r="H15" s="50"/>
    </row>
    <row r="16" spans="1:8" ht="15" hidden="1" customHeight="1" x14ac:dyDescent="0.25">
      <c r="A16" s="45"/>
      <c r="B16" s="43"/>
      <c r="C16" s="43"/>
      <c r="D16" s="45"/>
      <c r="E16" s="43"/>
      <c r="F16" s="45"/>
      <c r="G16" s="51"/>
      <c r="H16" s="52"/>
    </row>
    <row r="17" spans="1:11" ht="18.75" hidden="1" customHeight="1" x14ac:dyDescent="0.25">
      <c r="A17" s="45"/>
      <c r="B17" s="4" t="s">
        <v>2</v>
      </c>
      <c r="C17" s="4" t="s">
        <v>3</v>
      </c>
      <c r="D17" s="45"/>
      <c r="E17" s="4" t="s">
        <v>4</v>
      </c>
      <c r="F17" s="45"/>
      <c r="G17" s="4" t="s">
        <v>5</v>
      </c>
      <c r="H17" s="4" t="s">
        <v>6</v>
      </c>
    </row>
    <row r="18" spans="1:11" ht="32.25" customHeight="1" x14ac:dyDescent="0.25">
      <c r="A18" s="46"/>
      <c r="B18" s="4"/>
      <c r="C18" s="4"/>
      <c r="D18" s="46"/>
      <c r="E18" s="4"/>
      <c r="F18" s="46"/>
      <c r="G18" s="19" t="s">
        <v>81</v>
      </c>
      <c r="H18" s="19" t="s">
        <v>82</v>
      </c>
    </row>
    <row r="19" spans="1:11" ht="37.5" x14ac:dyDescent="0.3">
      <c r="A19" s="6" t="s">
        <v>9</v>
      </c>
      <c r="B19" s="7"/>
      <c r="C19" s="7"/>
      <c r="D19" s="7"/>
      <c r="E19" s="6" t="s">
        <v>9</v>
      </c>
      <c r="F19" s="8"/>
      <c r="G19" s="8"/>
      <c r="H19" s="9"/>
    </row>
    <row r="20" spans="1:11" ht="18.75" x14ac:dyDescent="0.3">
      <c r="A20" s="11" t="s">
        <v>11</v>
      </c>
      <c r="B20" s="3"/>
      <c r="C20" s="3"/>
      <c r="D20" s="12" t="s">
        <v>10</v>
      </c>
      <c r="E20" s="10"/>
      <c r="F20" s="13">
        <f>F21+F60</f>
        <v>715658296.02999997</v>
      </c>
      <c r="G20" s="13">
        <f>G22+G29+G38+G55</f>
        <v>550321339.87</v>
      </c>
      <c r="H20" s="13">
        <f>H22+H29+H38+H55</f>
        <v>716618887.08099997</v>
      </c>
    </row>
    <row r="21" spans="1:11" ht="31.5" x14ac:dyDescent="0.25">
      <c r="A21" s="14" t="s">
        <v>13</v>
      </c>
      <c r="B21" s="3"/>
      <c r="C21" s="3"/>
      <c r="D21" s="5" t="s">
        <v>12</v>
      </c>
      <c r="E21" s="10"/>
      <c r="F21" s="15">
        <f>F22+F29+F38+F63+F55</f>
        <v>714910166.02999997</v>
      </c>
      <c r="G21" s="15">
        <v>548242400</v>
      </c>
      <c r="H21" s="15">
        <v>718538600</v>
      </c>
    </row>
    <row r="22" spans="1:11" ht="18.75" x14ac:dyDescent="0.25">
      <c r="A22" s="16" t="s">
        <v>15</v>
      </c>
      <c r="B22" s="3"/>
      <c r="C22" s="3"/>
      <c r="D22" s="17" t="s">
        <v>14</v>
      </c>
      <c r="E22" s="10"/>
      <c r="F22" s="18">
        <f>F23+F25+F27</f>
        <v>258469876.22999999</v>
      </c>
      <c r="G22" s="18">
        <f>G23+G25+G27</f>
        <v>193669300</v>
      </c>
      <c r="H22" s="18">
        <f>H23+H25+H27</f>
        <v>195055600</v>
      </c>
    </row>
    <row r="23" spans="1:11" ht="18.75" x14ac:dyDescent="0.25">
      <c r="A23" s="16" t="s">
        <v>17</v>
      </c>
      <c r="B23" s="3"/>
      <c r="C23" s="3"/>
      <c r="D23" s="17" t="s">
        <v>16</v>
      </c>
      <c r="E23" s="10"/>
      <c r="F23" s="18">
        <v>116092500</v>
      </c>
      <c r="G23" s="18">
        <v>102731500</v>
      </c>
      <c r="H23" s="18">
        <v>92372700</v>
      </c>
    </row>
    <row r="24" spans="1:11" ht="31.5" x14ac:dyDescent="0.25">
      <c r="A24" s="16" t="s">
        <v>19</v>
      </c>
      <c r="B24" s="3"/>
      <c r="C24" s="3"/>
      <c r="D24" s="17" t="s">
        <v>18</v>
      </c>
      <c r="E24" s="10"/>
      <c r="F24" s="18">
        <v>116092500</v>
      </c>
      <c r="G24" s="18">
        <v>102731500</v>
      </c>
      <c r="H24" s="18">
        <v>92372700</v>
      </c>
    </row>
    <row r="25" spans="1:11" ht="31.5" x14ac:dyDescent="0.25">
      <c r="A25" s="16" t="s">
        <v>21</v>
      </c>
      <c r="B25" s="3"/>
      <c r="C25" s="3"/>
      <c r="D25" s="17" t="s">
        <v>20</v>
      </c>
      <c r="E25" s="10"/>
      <c r="F25" s="18">
        <f>F26</f>
        <v>101949650</v>
      </c>
      <c r="G25" s="18">
        <v>90937800</v>
      </c>
      <c r="H25" s="18">
        <v>102682900</v>
      </c>
    </row>
    <row r="26" spans="1:11" ht="31.5" x14ac:dyDescent="0.25">
      <c r="A26" s="16" t="s">
        <v>23</v>
      </c>
      <c r="B26" s="3"/>
      <c r="C26" s="3"/>
      <c r="D26" s="17" t="s">
        <v>22</v>
      </c>
      <c r="E26" s="10"/>
      <c r="F26" s="18">
        <v>101949650</v>
      </c>
      <c r="G26" s="18">
        <v>90937800</v>
      </c>
      <c r="H26" s="18">
        <v>102682900</v>
      </c>
      <c r="I26" s="21">
        <v>2963350</v>
      </c>
    </row>
    <row r="27" spans="1:11" ht="18.75" x14ac:dyDescent="0.25">
      <c r="A27" s="16" t="s">
        <v>25</v>
      </c>
      <c r="B27" s="3"/>
      <c r="C27" s="3"/>
      <c r="D27" s="17" t="s">
        <v>24</v>
      </c>
      <c r="E27" s="10"/>
      <c r="F27" s="18">
        <f>F28</f>
        <v>40427726.229999997</v>
      </c>
      <c r="G27" s="18">
        <v>0</v>
      </c>
      <c r="H27" s="18">
        <v>0</v>
      </c>
    </row>
    <row r="28" spans="1:11" ht="18.75" x14ac:dyDescent="0.25">
      <c r="A28" s="16" t="s">
        <v>27</v>
      </c>
      <c r="B28" s="3"/>
      <c r="C28" s="3"/>
      <c r="D28" s="17" t="s">
        <v>26</v>
      </c>
      <c r="E28" s="10"/>
      <c r="F28" s="18">
        <v>40427726.229999997</v>
      </c>
      <c r="G28" s="18">
        <v>0</v>
      </c>
      <c r="H28" s="18">
        <v>0</v>
      </c>
    </row>
    <row r="29" spans="1:11" ht="31.5" x14ac:dyDescent="0.25">
      <c r="A29" s="16" t="s">
        <v>29</v>
      </c>
      <c r="B29" s="3"/>
      <c r="C29" s="3"/>
      <c r="D29" s="17" t="s">
        <v>28</v>
      </c>
      <c r="E29" s="10"/>
      <c r="F29" s="18">
        <f>F30+F33+F35+F36</f>
        <v>135674274.37</v>
      </c>
      <c r="G29" s="18">
        <f>G30+G36</f>
        <v>26150095.870000001</v>
      </c>
      <c r="H29" s="18">
        <f>H30+H36</f>
        <v>174501191</v>
      </c>
      <c r="I29">
        <v>11223405.59</v>
      </c>
    </row>
    <row r="30" spans="1:11" ht="31.5" x14ac:dyDescent="0.25">
      <c r="A30" s="16" t="s">
        <v>31</v>
      </c>
      <c r="B30" s="3"/>
      <c r="C30" s="3"/>
      <c r="D30" s="17" t="s">
        <v>30</v>
      </c>
      <c r="E30" s="10"/>
      <c r="F30" s="18">
        <f>F31</f>
        <v>1075523.78</v>
      </c>
      <c r="G30" s="18">
        <f>G31</f>
        <v>605131.21</v>
      </c>
      <c r="H30" s="18">
        <f>H31</f>
        <v>629692.52</v>
      </c>
    </row>
    <row r="31" spans="1:11" ht="31.5" x14ac:dyDescent="0.25">
      <c r="A31" s="16" t="s">
        <v>33</v>
      </c>
      <c r="B31" s="3"/>
      <c r="C31" s="3"/>
      <c r="D31" s="17" t="s">
        <v>32</v>
      </c>
      <c r="E31" s="10"/>
      <c r="F31" s="18">
        <v>1075523.78</v>
      </c>
      <c r="G31" s="18">
        <v>605131.21</v>
      </c>
      <c r="H31" s="18">
        <v>629692.52</v>
      </c>
      <c r="I31" s="21"/>
      <c r="J31" s="21"/>
      <c r="K31" s="21"/>
    </row>
    <row r="32" spans="1:11" ht="31.5" x14ac:dyDescent="0.25">
      <c r="A32" s="20" t="s">
        <v>90</v>
      </c>
      <c r="B32" s="3"/>
      <c r="C32" s="3"/>
      <c r="D32" s="17" t="s">
        <v>87</v>
      </c>
      <c r="E32" s="10"/>
      <c r="F32" s="18">
        <f>F33</f>
        <v>80097315.590000004</v>
      </c>
      <c r="G32" s="18"/>
      <c r="H32" s="18"/>
    </row>
    <row r="33" spans="1:13" ht="31.5" x14ac:dyDescent="0.25">
      <c r="A33" s="20" t="s">
        <v>89</v>
      </c>
      <c r="B33" s="3"/>
      <c r="C33" s="3"/>
      <c r="D33" s="17" t="s">
        <v>86</v>
      </c>
      <c r="E33" s="10"/>
      <c r="F33" s="18">
        <v>80097315.590000004</v>
      </c>
      <c r="G33" s="18"/>
      <c r="H33" s="18"/>
      <c r="I33">
        <v>10015.59</v>
      </c>
    </row>
    <row r="34" spans="1:13" ht="18.75" x14ac:dyDescent="0.25">
      <c r="A34" s="20" t="s">
        <v>91</v>
      </c>
      <c r="B34" s="3"/>
      <c r="C34" s="3"/>
      <c r="D34" s="17" t="s">
        <v>88</v>
      </c>
      <c r="E34" s="10"/>
      <c r="F34" s="18">
        <f>F35</f>
        <v>3200729.1</v>
      </c>
      <c r="G34" s="18"/>
      <c r="H34" s="18"/>
    </row>
    <row r="35" spans="1:13" ht="37.5" customHeight="1" x14ac:dyDescent="0.25">
      <c r="A35" s="16" t="s">
        <v>84</v>
      </c>
      <c r="B35" s="3"/>
      <c r="C35" s="3"/>
      <c r="D35" s="17" t="s">
        <v>85</v>
      </c>
      <c r="E35" s="10"/>
      <c r="F35" s="18">
        <v>3200729.1</v>
      </c>
      <c r="G35" s="18"/>
      <c r="H35" s="18"/>
    </row>
    <row r="36" spans="1:13" ht="21.75" customHeight="1" x14ac:dyDescent="0.25">
      <c r="A36" s="16" t="s">
        <v>35</v>
      </c>
      <c r="B36" s="3"/>
      <c r="C36" s="3"/>
      <c r="D36" s="17" t="s">
        <v>34</v>
      </c>
      <c r="E36" s="10"/>
      <c r="F36" s="18">
        <f>F37</f>
        <v>51300705.899999999</v>
      </c>
      <c r="G36" s="18">
        <f>G37</f>
        <v>25544964.66</v>
      </c>
      <c r="H36" s="18">
        <f>H37</f>
        <v>173871498.47999999</v>
      </c>
      <c r="I36" s="22"/>
      <c r="J36" s="22"/>
      <c r="K36" s="22"/>
      <c r="L36" s="22"/>
    </row>
    <row r="37" spans="1:13" ht="18.75" x14ac:dyDescent="0.25">
      <c r="A37" s="23" t="s">
        <v>37</v>
      </c>
      <c r="B37" s="24"/>
      <c r="C37" s="24"/>
      <c r="D37" s="25" t="s">
        <v>36</v>
      </c>
      <c r="E37" s="26"/>
      <c r="F37" s="27">
        <v>51300705.899999999</v>
      </c>
      <c r="G37" s="27">
        <v>25544964.66</v>
      </c>
      <c r="H37" s="27">
        <v>173871498.47999999</v>
      </c>
      <c r="I37" s="21">
        <v>11213390</v>
      </c>
      <c r="J37" s="21"/>
      <c r="K37" s="21"/>
      <c r="L37" s="21"/>
      <c r="M37" s="21"/>
    </row>
    <row r="38" spans="1:13" ht="18.75" x14ac:dyDescent="0.25">
      <c r="A38" s="23" t="s">
        <v>39</v>
      </c>
      <c r="B38" s="24"/>
      <c r="C38" s="24"/>
      <c r="D38" s="25" t="s">
        <v>38</v>
      </c>
      <c r="E38" s="26"/>
      <c r="F38" s="27">
        <f>F39+F41+F43+F45+F47+F50+F51+F53</f>
        <v>316035277.66999996</v>
      </c>
      <c r="G38" s="27">
        <f>G39+G41+G43+G45+G47+G49+G51+G53</f>
        <v>326766721.75999999</v>
      </c>
      <c r="H38" s="27">
        <f>H39+H41+H43+H45+H47+H49+H51+H53</f>
        <v>343326873.84099996</v>
      </c>
    </row>
    <row r="39" spans="1:13" ht="47.25" x14ac:dyDescent="0.25">
      <c r="A39" s="23" t="s">
        <v>41</v>
      </c>
      <c r="B39" s="24"/>
      <c r="C39" s="24"/>
      <c r="D39" s="25" t="s">
        <v>40</v>
      </c>
      <c r="E39" s="26"/>
      <c r="F39" s="27">
        <f>F40</f>
        <v>6861796.5700000003</v>
      </c>
      <c r="G39" s="27">
        <f>G40</f>
        <v>7237120.4400000004</v>
      </c>
      <c r="H39" s="27">
        <f>H40</f>
        <v>7237120.4400000004</v>
      </c>
    </row>
    <row r="40" spans="1:13" ht="47.25" x14ac:dyDescent="0.25">
      <c r="A40" s="23" t="s">
        <v>43</v>
      </c>
      <c r="B40" s="24"/>
      <c r="C40" s="24"/>
      <c r="D40" s="25" t="s">
        <v>42</v>
      </c>
      <c r="E40" s="26"/>
      <c r="F40" s="27">
        <v>6861796.5700000003</v>
      </c>
      <c r="G40" s="27">
        <v>7237120.4400000004</v>
      </c>
      <c r="H40" s="27">
        <v>7237120.4400000004</v>
      </c>
    </row>
    <row r="41" spans="1:13" ht="63" x14ac:dyDescent="0.25">
      <c r="A41" s="23" t="s">
        <v>45</v>
      </c>
      <c r="B41" s="24"/>
      <c r="C41" s="24"/>
      <c r="D41" s="25" t="s">
        <v>44</v>
      </c>
      <c r="E41" s="26"/>
      <c r="F41" s="27">
        <f>F42</f>
        <v>5999837.5899999999</v>
      </c>
      <c r="G41" s="27">
        <f>G42</f>
        <v>5999837.5899999999</v>
      </c>
      <c r="H41" s="27">
        <f>H42</f>
        <v>5999837.5899999999</v>
      </c>
    </row>
    <row r="42" spans="1:13" ht="63" x14ac:dyDescent="0.25">
      <c r="A42" s="23" t="s">
        <v>47</v>
      </c>
      <c r="B42" s="24"/>
      <c r="C42" s="24"/>
      <c r="D42" s="25" t="s">
        <v>46</v>
      </c>
      <c r="E42" s="26"/>
      <c r="F42" s="27">
        <v>5999837.5899999999</v>
      </c>
      <c r="G42" s="27">
        <v>5999837.5899999999</v>
      </c>
      <c r="H42" s="27">
        <v>5999837.5899999999</v>
      </c>
    </row>
    <row r="43" spans="1:13" ht="50.25" customHeight="1" x14ac:dyDescent="0.25">
      <c r="A43" s="23" t="s">
        <v>49</v>
      </c>
      <c r="B43" s="24"/>
      <c r="C43" s="24"/>
      <c r="D43" s="25" t="s">
        <v>48</v>
      </c>
      <c r="E43" s="26"/>
      <c r="F43" s="27">
        <f>F44</f>
        <v>3963135</v>
      </c>
      <c r="G43" s="27">
        <f>G44</f>
        <v>1234700</v>
      </c>
      <c r="H43" s="27">
        <f>H44</f>
        <v>1234700</v>
      </c>
    </row>
    <row r="44" spans="1:13" ht="47.25" x14ac:dyDescent="0.25">
      <c r="A44" s="23" t="s">
        <v>51</v>
      </c>
      <c r="B44" s="24"/>
      <c r="C44" s="24"/>
      <c r="D44" s="25" t="s">
        <v>50</v>
      </c>
      <c r="E44" s="26"/>
      <c r="F44" s="27">
        <v>3963135</v>
      </c>
      <c r="G44" s="27">
        <v>1234700</v>
      </c>
      <c r="H44" s="27">
        <v>1234700</v>
      </c>
    </row>
    <row r="45" spans="1:13" ht="47.25" x14ac:dyDescent="0.25">
      <c r="A45" s="23" t="s">
        <v>53</v>
      </c>
      <c r="B45" s="24"/>
      <c r="C45" s="24"/>
      <c r="D45" s="25" t="s">
        <v>52</v>
      </c>
      <c r="E45" s="26"/>
      <c r="F45" s="27">
        <f>F46</f>
        <v>720500</v>
      </c>
      <c r="G45" s="27">
        <f>G46</f>
        <v>789000</v>
      </c>
      <c r="H45" s="27">
        <f>H46</f>
        <v>817700</v>
      </c>
    </row>
    <row r="46" spans="1:13" ht="47.25" x14ac:dyDescent="0.25">
      <c r="A46" s="23" t="s">
        <v>55</v>
      </c>
      <c r="B46" s="24"/>
      <c r="C46" s="24"/>
      <c r="D46" s="25" t="s">
        <v>54</v>
      </c>
      <c r="E46" s="26"/>
      <c r="F46" s="27">
        <v>720500</v>
      </c>
      <c r="G46" s="27">
        <v>789000</v>
      </c>
      <c r="H46" s="27">
        <v>817700</v>
      </c>
    </row>
    <row r="47" spans="1:13" ht="47.25" x14ac:dyDescent="0.25">
      <c r="A47" s="23" t="s">
        <v>57</v>
      </c>
      <c r="B47" s="24"/>
      <c r="C47" s="24"/>
      <c r="D47" s="25" t="s">
        <v>56</v>
      </c>
      <c r="E47" s="26"/>
      <c r="F47" s="27">
        <f>F48</f>
        <v>9579</v>
      </c>
      <c r="G47" s="27">
        <f>G48</f>
        <v>173500</v>
      </c>
      <c r="H47" s="27">
        <f>H48</f>
        <v>9100</v>
      </c>
    </row>
    <row r="48" spans="1:13" ht="47.25" x14ac:dyDescent="0.25">
      <c r="A48" s="23" t="s">
        <v>59</v>
      </c>
      <c r="B48" s="24"/>
      <c r="C48" s="24"/>
      <c r="D48" s="25" t="s">
        <v>58</v>
      </c>
      <c r="E48" s="26"/>
      <c r="F48" s="27">
        <v>9579</v>
      </c>
      <c r="G48" s="27">
        <v>173500</v>
      </c>
      <c r="H48" s="27">
        <v>9100</v>
      </c>
    </row>
    <row r="49" spans="1:9" ht="94.5" x14ac:dyDescent="0.25">
      <c r="A49" s="23" t="s">
        <v>61</v>
      </c>
      <c r="B49" s="24"/>
      <c r="C49" s="24"/>
      <c r="D49" s="25" t="s">
        <v>60</v>
      </c>
      <c r="E49" s="26"/>
      <c r="F49" s="27">
        <f>F50</f>
        <v>24607800</v>
      </c>
      <c r="G49" s="27">
        <f>G50</f>
        <v>24607800</v>
      </c>
      <c r="H49" s="27">
        <f>H50</f>
        <v>24607800</v>
      </c>
    </row>
    <row r="50" spans="1:9" ht="94.5" x14ac:dyDescent="0.25">
      <c r="A50" s="23" t="s">
        <v>63</v>
      </c>
      <c r="B50" s="24"/>
      <c r="C50" s="24"/>
      <c r="D50" s="25" t="s">
        <v>62</v>
      </c>
      <c r="E50" s="26"/>
      <c r="F50" s="27">
        <v>24607800</v>
      </c>
      <c r="G50" s="27">
        <v>24607800</v>
      </c>
      <c r="H50" s="27">
        <v>24607800</v>
      </c>
    </row>
    <row r="51" spans="1:9" ht="63" x14ac:dyDescent="0.25">
      <c r="A51" s="23" t="s">
        <v>65</v>
      </c>
      <c r="B51" s="24"/>
      <c r="C51" s="24"/>
      <c r="D51" s="25" t="s">
        <v>64</v>
      </c>
      <c r="E51" s="26"/>
      <c r="F51" s="27">
        <f>F52</f>
        <v>6614032</v>
      </c>
      <c r="G51" s="27">
        <f>G52</f>
        <v>6231610</v>
      </c>
      <c r="H51" s="27">
        <f>H52</f>
        <v>6075300</v>
      </c>
    </row>
    <row r="52" spans="1:9" ht="47.25" x14ac:dyDescent="0.25">
      <c r="A52" s="23" t="s">
        <v>67</v>
      </c>
      <c r="B52" s="24"/>
      <c r="C52" s="24"/>
      <c r="D52" s="25" t="s">
        <v>66</v>
      </c>
      <c r="E52" s="26"/>
      <c r="F52" s="27">
        <v>6614032</v>
      </c>
      <c r="G52" s="27">
        <v>6231610</v>
      </c>
      <c r="H52" s="27">
        <v>6075300</v>
      </c>
      <c r="I52" s="21"/>
    </row>
    <row r="53" spans="1:9" ht="19.5" customHeight="1" x14ac:dyDescent="0.25">
      <c r="A53" s="23" t="s">
        <v>69</v>
      </c>
      <c r="B53" s="24"/>
      <c r="C53" s="24"/>
      <c r="D53" s="25" t="s">
        <v>68</v>
      </c>
      <c r="E53" s="26"/>
      <c r="F53" s="27">
        <f>F54</f>
        <v>267258597.50999999</v>
      </c>
      <c r="G53" s="27">
        <f>G54</f>
        <v>280493153.73000002</v>
      </c>
      <c r="H53" s="27">
        <f>H54</f>
        <v>297345315.81099999</v>
      </c>
    </row>
    <row r="54" spans="1:9" ht="18.75" x14ac:dyDescent="0.25">
      <c r="A54" s="23" t="s">
        <v>71</v>
      </c>
      <c r="B54" s="24"/>
      <c r="C54" s="24"/>
      <c r="D54" s="25" t="s">
        <v>70</v>
      </c>
      <c r="E54" s="26"/>
      <c r="F54" s="27">
        <v>267258597.50999999</v>
      </c>
      <c r="G54" s="27">
        <v>280493153.73000002</v>
      </c>
      <c r="H54" s="27">
        <v>297345315.81099999</v>
      </c>
      <c r="I54" s="21">
        <v>3588982.89</v>
      </c>
    </row>
    <row r="55" spans="1:9" ht="18.75" x14ac:dyDescent="0.25">
      <c r="A55" s="23" t="s">
        <v>73</v>
      </c>
      <c r="B55" s="24"/>
      <c r="C55" s="24"/>
      <c r="D55" s="25" t="s">
        <v>72</v>
      </c>
      <c r="E55" s="26"/>
      <c r="F55" s="27">
        <f>F56+F58</f>
        <v>4735222.24</v>
      </c>
      <c r="G55" s="27">
        <f t="shared" ref="F55:H56" si="0">G56</f>
        <v>3735222.24</v>
      </c>
      <c r="H55" s="27">
        <f t="shared" si="0"/>
        <v>3735222.24</v>
      </c>
    </row>
    <row r="56" spans="1:9" ht="63" x14ac:dyDescent="0.25">
      <c r="A56" s="23" t="s">
        <v>75</v>
      </c>
      <c r="B56" s="24"/>
      <c r="C56" s="24"/>
      <c r="D56" s="25" t="s">
        <v>74</v>
      </c>
      <c r="E56" s="26"/>
      <c r="F56" s="27">
        <f t="shared" si="0"/>
        <v>3735222.24</v>
      </c>
      <c r="G56" s="27">
        <f t="shared" si="0"/>
        <v>3735222.24</v>
      </c>
      <c r="H56" s="27">
        <f t="shared" si="0"/>
        <v>3735222.24</v>
      </c>
    </row>
    <row r="57" spans="1:9" ht="63" x14ac:dyDescent="0.25">
      <c r="A57" s="23" t="s">
        <v>77</v>
      </c>
      <c r="B57" s="24"/>
      <c r="C57" s="24"/>
      <c r="D57" s="25" t="s">
        <v>76</v>
      </c>
      <c r="E57" s="26"/>
      <c r="F57" s="27">
        <v>3735222.24</v>
      </c>
      <c r="G57" s="27">
        <v>3735222.24</v>
      </c>
      <c r="H57" s="27">
        <v>3735222.24</v>
      </c>
    </row>
    <row r="58" spans="1:9" ht="31.5" x14ac:dyDescent="0.25">
      <c r="A58" s="28" t="s">
        <v>99</v>
      </c>
      <c r="B58" s="24"/>
      <c r="C58" s="24"/>
      <c r="D58" s="25" t="s">
        <v>100</v>
      </c>
      <c r="E58" s="26"/>
      <c r="F58" s="27">
        <f>F59</f>
        <v>1000000</v>
      </c>
      <c r="G58" s="27"/>
      <c r="H58" s="27"/>
    </row>
    <row r="59" spans="1:9" ht="31.5" x14ac:dyDescent="0.25">
      <c r="A59" s="28" t="s">
        <v>99</v>
      </c>
      <c r="B59" s="24"/>
      <c r="C59" s="24"/>
      <c r="D59" s="25" t="s">
        <v>98</v>
      </c>
      <c r="E59" s="26"/>
      <c r="F59" s="27">
        <v>1000000</v>
      </c>
      <c r="G59" s="27"/>
      <c r="H59" s="27"/>
    </row>
    <row r="60" spans="1:9" ht="18.75" x14ac:dyDescent="0.25">
      <c r="A60" s="29" t="s">
        <v>101</v>
      </c>
      <c r="B60" s="24"/>
      <c r="C60" s="24"/>
      <c r="D60" s="30" t="s">
        <v>103</v>
      </c>
      <c r="E60" s="26"/>
      <c r="F60" s="31">
        <f>F61</f>
        <v>748130</v>
      </c>
      <c r="G60" s="27"/>
      <c r="H60" s="27"/>
    </row>
    <row r="61" spans="1:9" ht="18.75" x14ac:dyDescent="0.25">
      <c r="A61" s="32" t="s">
        <v>102</v>
      </c>
      <c r="B61" s="24"/>
      <c r="C61" s="24"/>
      <c r="D61" s="33" t="s">
        <v>105</v>
      </c>
      <c r="E61" s="26"/>
      <c r="F61" s="27">
        <f>F62</f>
        <v>748130</v>
      </c>
      <c r="G61" s="27"/>
      <c r="H61" s="27"/>
    </row>
    <row r="62" spans="1:9" ht="18.75" x14ac:dyDescent="0.25">
      <c r="A62" s="32" t="s">
        <v>102</v>
      </c>
      <c r="B62" s="24"/>
      <c r="C62" s="24"/>
      <c r="D62" s="33" t="s">
        <v>104</v>
      </c>
      <c r="E62" s="26"/>
      <c r="F62" s="27">
        <v>748130</v>
      </c>
      <c r="G62" s="27"/>
      <c r="H62" s="27"/>
      <c r="I62">
        <v>228130</v>
      </c>
    </row>
    <row r="63" spans="1:9" ht="47.25" x14ac:dyDescent="0.25">
      <c r="A63" s="34" t="s">
        <v>92</v>
      </c>
      <c r="B63" s="24"/>
      <c r="C63" s="24"/>
      <c r="D63" s="35" t="s">
        <v>95</v>
      </c>
      <c r="E63" s="26"/>
      <c r="F63" s="27">
        <f>F64</f>
        <v>-4484.4799999999996</v>
      </c>
      <c r="G63" s="27"/>
      <c r="H63" s="27"/>
    </row>
    <row r="64" spans="1:9" ht="47.25" x14ac:dyDescent="0.25">
      <c r="A64" s="36" t="s">
        <v>93</v>
      </c>
      <c r="B64" s="24"/>
      <c r="C64" s="24"/>
      <c r="D64" s="37" t="s">
        <v>96</v>
      </c>
      <c r="E64" s="26"/>
      <c r="F64" s="27">
        <f>F65</f>
        <v>-4484.4799999999996</v>
      </c>
      <c r="G64" s="27"/>
      <c r="H64" s="27"/>
    </row>
    <row r="65" spans="1:8" ht="47.25" x14ac:dyDescent="0.25">
      <c r="A65" s="36" t="s">
        <v>94</v>
      </c>
      <c r="B65" s="24"/>
      <c r="C65" s="24"/>
      <c r="D65" s="38" t="s">
        <v>97</v>
      </c>
      <c r="E65" s="26"/>
      <c r="F65" s="27">
        <v>-4484.4799999999996</v>
      </c>
      <c r="G65" s="27"/>
      <c r="H65" s="27"/>
    </row>
    <row r="66" spans="1:8" ht="18.75" x14ac:dyDescent="0.25">
      <c r="A66" s="23" t="s">
        <v>78</v>
      </c>
      <c r="B66" s="24"/>
      <c r="C66" s="24"/>
      <c r="D66" s="25"/>
      <c r="E66" s="26"/>
      <c r="F66" s="27">
        <f>F20</f>
        <v>715658296.02999997</v>
      </c>
      <c r="G66" s="27">
        <f>G20</f>
        <v>550321339.87</v>
      </c>
      <c r="H66" s="27">
        <f>H20</f>
        <v>716618887.08099997</v>
      </c>
    </row>
  </sheetData>
  <mergeCells count="16">
    <mergeCell ref="F8:H8"/>
    <mergeCell ref="F9:H9"/>
    <mergeCell ref="F10:H10"/>
    <mergeCell ref="F2:H2"/>
    <mergeCell ref="F3:H3"/>
    <mergeCell ref="F4:H4"/>
    <mergeCell ref="F5:H5"/>
    <mergeCell ref="F7:H7"/>
    <mergeCell ref="A11:H11"/>
    <mergeCell ref="B14:B16"/>
    <mergeCell ref="C14:C16"/>
    <mergeCell ref="E14:E16"/>
    <mergeCell ref="A14:A18"/>
    <mergeCell ref="D14:D18"/>
    <mergeCell ref="F14:F18"/>
    <mergeCell ref="G14:H16"/>
  </mergeCells>
  <pageMargins left="1.17" right="0.39" top="0.78" bottom="0.78" header="0" footer="0"/>
  <pageSetup paperSize="9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rep:2.56.0.1411</dc:description>
  <cp:lastModifiedBy>Пушкарева</cp:lastModifiedBy>
  <cp:lastPrinted>2025-05-19T05:38:43Z</cp:lastPrinted>
  <dcterms:created xsi:type="dcterms:W3CDTF">2024-12-13T04:13:29Z</dcterms:created>
  <dcterms:modified xsi:type="dcterms:W3CDTF">2025-06-24T06:07:13Z</dcterms:modified>
</cp:coreProperties>
</file>